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92.168.1.240\06- Affaires ICTP2\Affaires en cours\25 83 - DCE nettoyage INLI\2 - Conception\24 - ACT\241 - DCE\DCE nettoyage Indice B\Lot n°6-Bouches-du-Rhône – Hors Marseille\"/>
    </mc:Choice>
  </mc:AlternateContent>
  <xr:revisionPtr revIDLastSave="0" documentId="13_ncr:1_{7BC09C3F-B34B-40BB-9B84-578BEAE2B367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Lot n°6 - DQE" sheetId="1" r:id="rId1"/>
    <sheet name="Lot n°6 - Résidenc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F50" i="1"/>
  <c r="F48" i="1"/>
  <c r="F47" i="1"/>
  <c r="F45" i="1"/>
  <c r="F44" i="1"/>
  <c r="F43" i="1"/>
  <c r="F42" i="1"/>
  <c r="F40" i="1"/>
  <c r="F39" i="1"/>
  <c r="F38" i="1"/>
  <c r="F37" i="1"/>
  <c r="F36" i="1"/>
  <c r="F35" i="1"/>
  <c r="F33" i="1"/>
  <c r="F32" i="1"/>
  <c r="F31" i="1"/>
  <c r="F30" i="1"/>
  <c r="F28" i="1"/>
  <c r="F27" i="1"/>
  <c r="F26" i="1"/>
  <c r="F25" i="1"/>
  <c r="F24" i="1"/>
  <c r="F23" i="1"/>
  <c r="F22" i="1"/>
  <c r="F21" i="1"/>
  <c r="F20" i="1"/>
  <c r="F18" i="1"/>
  <c r="F17" i="1"/>
  <c r="F16" i="1"/>
  <c r="F15" i="1"/>
</calcChain>
</file>

<file path=xl/sharedStrings.xml><?xml version="1.0" encoding="utf-8"?>
<sst xmlns="http://schemas.openxmlformats.org/spreadsheetml/2006/main" count="167" uniqueCount="126">
  <si>
    <t>IN'LI PACA CORSE</t>
  </si>
  <si>
    <t>Marché public de services — Entretien de propreté des locaux</t>
  </si>
  <si>
    <t>DOSSIER DE CONSULTATION DES ENTREPRISES — Avril 2026</t>
  </si>
  <si>
    <t>Pièce n° 5 — BORDEREAU D'ANALYSE DES OFFRES (DQE simulé) — Indice B</t>
  </si>
  <si>
    <t>Lot n° 6 — Bouches-du-Rhône — Hors Marseille (13)</t>
  </si>
  <si>
    <t>NOTE IMPORTANTE — Ce bordereau est utilisé exclusivement à des fins de comparaison des offres au titre du critère « Prix » défini au RC. Il n'a pas de portée contractuelle. Le candidat complète les cellules « Prix Unitaire HT » (en jaune). Le « Total HT par ligne » se calcule automatiquement. Les quantités prévisionnelles annuelles sont établies sur la base de l'historique d'exploitation : 0 résidence(s) avec gardien et 8 résidence(s) sans gardien dans le lot. En cas de discordance entre le prix figurant à la DPGF (pièce n° 4 — contractuelle) et celui figurant au présent bordereau, c'est le prix de la DPGF qui prévaut pour l'exécution du marché.</t>
  </si>
  <si>
    <t>N° Prix</t>
  </si>
  <si>
    <t>Tâches</t>
  </si>
  <si>
    <t>Fréquence</t>
  </si>
  <si>
    <t>Quantité prévisionnelle annuelle</t>
  </si>
  <si>
    <t>Prix Unitaire HT (€)</t>
  </si>
  <si>
    <t>Total HT par ligne (€)</t>
  </si>
  <si>
    <t>RÉSIDENCES SANS GARDIEN — 8 résidence(s)</t>
  </si>
  <si>
    <t>1 — ORDURES MÉNAGÈRES (du lundi au samedi inclus)</t>
  </si>
  <si>
    <t>1.1</t>
  </si>
  <si>
    <t>Balayage et mise en containers des détritus récupérés dans les locaux et sur les emplacements de stockage</t>
  </si>
  <si>
    <t>Journalier (L-S)</t>
  </si>
  <si>
    <t>1.2</t>
  </si>
  <si>
    <t>Nettoyage à l'eau des locaux, désinfection des containers et locaux</t>
  </si>
  <si>
    <t>1.3</t>
  </si>
  <si>
    <t>Débouchage éventuel des crépines d'évacuation d'eau</t>
  </si>
  <si>
    <t>1.4</t>
  </si>
  <si>
    <t>Rentrée et rangement des containers vides dans les locaux vide-ordures</t>
  </si>
  <si>
    <t>2 — HALLS D'ENTRÉE (sauf samedis, dimanches et jours fériés)</t>
  </si>
  <si>
    <t>2.1</t>
  </si>
  <si>
    <t>Dépoussiérage et nettoyage des dessus de plinthes, poignées de radiateurs, extincteurs, luminaires, interrupteurs électriques, grilles de ventilation et boîtes aux lettres</t>
  </si>
  <si>
    <t>Journalier (sauf S/D/F)</t>
  </si>
  <si>
    <t>2.2</t>
  </si>
  <si>
    <t>Nettoyage et lessivage des portes d'entrée et de services</t>
  </si>
  <si>
    <t>2.3</t>
  </si>
  <si>
    <t>Fourniture et remplacement des ampoules hors d'état par une personne habilitée</t>
  </si>
  <si>
    <t>À la demande (estimé journalier)</t>
  </si>
  <si>
    <t>2.4</t>
  </si>
  <si>
    <t>Nettoyage des miroirs et parties vitrées y compris les panneaux d'affichage</t>
  </si>
  <si>
    <t>2.5</t>
  </si>
  <si>
    <t>Ramassage des papiers, prospectus et vidage des corbeilles à papiers</t>
  </si>
  <si>
    <t>2.6</t>
  </si>
  <si>
    <t>Enlèvement des traces diverses sur les parties horizontales et verticales</t>
  </si>
  <si>
    <t>2.7</t>
  </si>
  <si>
    <t>Balayage et lavage des sols</t>
  </si>
  <si>
    <t>2.8</t>
  </si>
  <si>
    <t>Nettoyage des murs en carrelage</t>
  </si>
  <si>
    <t>2.9</t>
  </si>
  <si>
    <t>Décrassage et nettoyage des portes palières de l'ascenseur</t>
  </si>
  <si>
    <t>3 — ASCENSEURS (sauf samedis, dimanches et jours fériés)</t>
  </si>
  <si>
    <t>3.1</t>
  </si>
  <si>
    <t>Nettoyage et lessivage des sols, plafonds, parois et portes</t>
  </si>
  <si>
    <t>3.2</t>
  </si>
  <si>
    <t>Nettoyage des miroirs, des panneaux de commande, des luminaires</t>
  </si>
  <si>
    <t>3.3</t>
  </si>
  <si>
    <t>3.4</t>
  </si>
  <si>
    <t>Ramassage des papiers et autres objets</t>
  </si>
  <si>
    <t>4 — CAGES D'ESCALIERS</t>
  </si>
  <si>
    <t>4.1</t>
  </si>
  <si>
    <t>Nettoyage et lessivage des sols des paliers et marches d'escaliers, plafonds et parois</t>
  </si>
  <si>
    <t>Hebdomadaire</t>
  </si>
  <si>
    <t>4.2</t>
  </si>
  <si>
    <t>4.3</t>
  </si>
  <si>
    <t>Dépoussiérage et nettoyage des rampes et garde-corps, plinthes, poignées de portes, radiateurs, extincteurs, luminaires, interrupteurs électriques, grilles de ventilation</t>
  </si>
  <si>
    <t>4.4</t>
  </si>
  <si>
    <t>4.5</t>
  </si>
  <si>
    <t>4.6</t>
  </si>
  <si>
    <t>Lessivage des portes de gaine technique, et nettoyage des gaines</t>
  </si>
  <si>
    <t>5 — ABORDS</t>
  </si>
  <si>
    <t>5.1</t>
  </si>
  <si>
    <t>Balayage des abords de la périphérie des bâtiments, trottoirs, accès aux bâtiments, couloirs traversants et aires de stationnement</t>
  </si>
  <si>
    <t>5.2</t>
  </si>
  <si>
    <t>Ramassage des papiers et détritus des abords et dans les plantations</t>
  </si>
  <si>
    <t>5.3</t>
  </si>
  <si>
    <t>Nettoyage et débouchage des crépines et des avaloirs des eaux pluviales</t>
  </si>
  <si>
    <t>5.4</t>
  </si>
  <si>
    <t>6 — LOCAUX À CONTAINERS</t>
  </si>
  <si>
    <t>6.1</t>
  </si>
  <si>
    <t>Nettoyage à la haute pression des murs et sols, portes et containers</t>
  </si>
  <si>
    <t>Mensuel</t>
  </si>
  <si>
    <t>6.2</t>
  </si>
  <si>
    <t>Désinfection du local</t>
  </si>
  <si>
    <t>7 — PARKINGS EXTÉRIEURS</t>
  </si>
  <si>
    <t>7.1</t>
  </si>
  <si>
    <t>Balayage des sols</t>
  </si>
  <si>
    <t>Sous-total Résidences SANS gardien</t>
  </si>
  <si>
    <t>LISTE DES RÉSIDENCES — LOT n° 6 — Bouches-du-Rhône — Hors Marseille (13)</t>
  </si>
  <si>
    <t>N°</t>
  </si>
  <si>
    <t>Résidence</t>
  </si>
  <si>
    <t>Adresse</t>
  </si>
  <si>
    <t>Code postal</t>
  </si>
  <si>
    <t>Ville</t>
  </si>
  <si>
    <t>Nb logts</t>
  </si>
  <si>
    <t>Gardien</t>
  </si>
  <si>
    <t>LE MISTRAL</t>
  </si>
  <si>
    <t>380 BD F. MISTRAL</t>
  </si>
  <si>
    <t>13340</t>
  </si>
  <si>
    <t>ROGNAC</t>
  </si>
  <si>
    <t>24</t>
  </si>
  <si>
    <t>NON</t>
  </si>
  <si>
    <t>BASTIDES DES ARBOUSIERS</t>
  </si>
  <si>
    <t>IMPASSE DES MICOCOULIERS</t>
  </si>
  <si>
    <t>13220</t>
  </si>
  <si>
    <t>CHATEAUNEUF LES MARTIGUES</t>
  </si>
  <si>
    <t>19</t>
  </si>
  <si>
    <t>OLYMPIE</t>
  </si>
  <si>
    <t>12 RUE D'OLYMPIE</t>
  </si>
  <si>
    <t>13800</t>
  </si>
  <si>
    <t>ISTRES</t>
  </si>
  <si>
    <t>16</t>
  </si>
  <si>
    <t>BELLA</t>
  </si>
  <si>
    <t>35-37 BOULEVARD ARISTIDE BRIAND</t>
  </si>
  <si>
    <t>13140</t>
  </si>
  <si>
    <t>MIRAMAS</t>
  </si>
  <si>
    <t>20</t>
  </si>
  <si>
    <t>ALEXANDRE</t>
  </si>
  <si>
    <t>RUE ABBE VINSON</t>
  </si>
  <si>
    <t>13230</t>
  </si>
  <si>
    <t>PORT ST LOUIS DU RHONE</t>
  </si>
  <si>
    <t>22</t>
  </si>
  <si>
    <t>PARC LOUBET</t>
  </si>
  <si>
    <t>61 BOULEBARD HENRI LOUBET</t>
  </si>
  <si>
    <t>13127</t>
  </si>
  <si>
    <t>VITROLLES</t>
  </si>
  <si>
    <t>56</t>
  </si>
  <si>
    <t>JARDINS DU ROUQUIER</t>
  </si>
  <si>
    <t>CHEMIN DU ROUQUIER</t>
  </si>
  <si>
    <t>43</t>
  </si>
  <si>
    <t>MIRA</t>
  </si>
  <si>
    <t>27-33 BD ARISTIDE BRIAND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</si>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</sst>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9" x14ac:knownFonts="1">
    <font>
      <sz val="11"/>
      <color theme="1"/>
      <name val="Calibri"/>
      <family val="2"/>
      <charset val="1"/>
    </font>
    <font>
      <b/>
      <sz val="14"/>
      <color rgb="FFC00000"/>
      <name val="Arial"/>
      <charset val="1"/>
    </font>
    <font>
      <b/>
      <sz val="12"/>
      <color rgb="FF000000"/>
      <name val="Arial"/>
      <charset val="1"/>
    </font>
    <font>
      <sz val="10"/>
      <name val="Arial"/>
      <charset val="1"/>
    </font>
    <font>
      <b/>
      <i/>
      <sz val="11"/>
      <color rgb="FF000000"/>
      <name val="Arial"/>
      <charset val="1"/>
    </font>
    <font>
      <i/>
      <sz val="9"/>
      <color rgb="FF6F6F6F"/>
      <name val="Arial"/>
      <charset val="1"/>
    </font>
    <font>
      <b/>
      <sz val="10"/>
      <color rgb="FFFFFFFF"/>
      <name val="Arial"/>
      <charset val="1"/>
    </font>
    <font>
      <b/>
      <sz val="10"/>
      <name val="Arial"/>
      <charset val="1"/>
    </font>
    <font>
      <b/>
      <i/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F4B084"/>
        <bgColor rgb="FFFF99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7" fillId="5" borderId="1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0" fillId="0" borderId="3" xfId="0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7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5" borderId="2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F6F6F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zoomScaleNormal="100" workbookViewId="0">
      <selection sqref="A1:G1"/>
    </sheetView>
  </sheetViews>
  <sheetFormatPr baseColWidth="10" defaultColWidth="8.7109375" defaultRowHeight="15" x14ac:dyDescent="0.25"/>
  <cols>
    <col min="1" max="1" width="8" customWidth="1"/>
    <col min="2" max="2" width="50" customWidth="1"/>
    <col min="3" max="5" width="18" customWidth="1"/>
    <col min="6" max="6" width="22" customWidth="1"/>
  </cols>
  <sheetData>
    <row r="1" spans="1:7" ht="17.45" customHeight="1" x14ac:dyDescent="0.25">
      <c r="A1" s="10" t="s">
        <v>0</v>
      </c>
      <c r="B1" s="11"/>
      <c r="C1" s="11"/>
      <c r="D1" s="11"/>
      <c r="E1" s="11"/>
      <c r="F1" s="11"/>
      <c r="G1" s="11"/>
    </row>
    <row r="2" spans="1:7" ht="15" customHeight="1" x14ac:dyDescent="0.25">
      <c r="A2" s="15" t="s">
        <v>1</v>
      </c>
      <c r="B2" s="11"/>
      <c r="C2" s="11"/>
      <c r="D2" s="11"/>
      <c r="E2" s="11"/>
      <c r="F2" s="11"/>
      <c r="G2" s="11"/>
    </row>
    <row r="3" spans="1:7" ht="15" customHeight="1" x14ac:dyDescent="0.25">
      <c r="A3" s="13" t="s">
        <v>2</v>
      </c>
      <c r="B3" s="11"/>
      <c r="C3" s="11"/>
      <c r="D3" s="11"/>
      <c r="E3" s="11"/>
      <c r="F3" s="11"/>
      <c r="G3" s="11"/>
    </row>
    <row r="4" spans="1:7" ht="15" customHeight="1" x14ac:dyDescent="0.25">
      <c r="A4" s="15" t="s">
        <v>3</v>
      </c>
      <c r="B4" s="11"/>
      <c r="C4" s="11"/>
      <c r="D4" s="11"/>
      <c r="E4" s="11"/>
      <c r="F4" s="11"/>
      <c r="G4" s="11"/>
    </row>
    <row r="5" spans="1:7" ht="15" customHeight="1" x14ac:dyDescent="0.25">
      <c r="A5" s="17" t="s">
        <v>4</v>
      </c>
      <c r="B5" s="11"/>
      <c r="C5" s="11"/>
      <c r="D5" s="11"/>
      <c r="E5" s="11"/>
      <c r="F5" s="11"/>
      <c r="G5" s="11"/>
    </row>
    <row r="7" spans="1:7" ht="18" customHeight="1" x14ac:dyDescent="0.25">
      <c r="A7" s="16" t="s">
        <v>5</v>
      </c>
      <c r="B7" s="11"/>
      <c r="C7" s="11"/>
      <c r="D7" s="11"/>
      <c r="E7" s="11"/>
      <c r="F7" s="11"/>
      <c r="G7" s="11"/>
    </row>
    <row r="8" spans="1:7" ht="18" customHeight="1" x14ac:dyDescent="0.25">
      <c r="A8" s="11"/>
      <c r="B8" s="11"/>
      <c r="C8" s="11"/>
      <c r="D8" s="11"/>
      <c r="E8" s="11"/>
      <c r="F8" s="11"/>
      <c r="G8" s="11"/>
    </row>
    <row r="9" spans="1:7" ht="18" customHeight="1" x14ac:dyDescent="0.25">
      <c r="A9" s="11"/>
      <c r="B9" s="11"/>
      <c r="C9" s="11"/>
      <c r="D9" s="11"/>
      <c r="E9" s="11"/>
      <c r="F9" s="11"/>
      <c r="G9" s="11"/>
    </row>
    <row r="10" spans="1:7" ht="18" customHeight="1" x14ac:dyDescent="0.25">
      <c r="A10" s="11"/>
      <c r="B10" s="11"/>
      <c r="C10" s="11"/>
      <c r="D10" s="11"/>
      <c r="E10" s="11"/>
      <c r="F10" s="11"/>
      <c r="G10" s="11"/>
    </row>
    <row r="12" spans="1:7" ht="34.5" customHeight="1" x14ac:dyDescent="0.25">
      <c r="A12" s="1" t="s">
        <v>6</v>
      </c>
      <c r="B12" s="1" t="s">
        <v>7</v>
      </c>
      <c r="C12" s="1" t="s">
        <v>8</v>
      </c>
      <c r="D12" s="1" t="s">
        <v>9</v>
      </c>
      <c r="E12" s="1" t="s">
        <v>10</v>
      </c>
      <c r="F12" s="1" t="s">
        <v>11</v>
      </c>
    </row>
    <row r="13" spans="1:7" ht="15" customHeight="1" x14ac:dyDescent="0.25">
      <c r="A13" s="12" t="s">
        <v>12</v>
      </c>
      <c r="B13" s="9"/>
      <c r="C13" s="9"/>
      <c r="D13" s="9"/>
      <c r="E13" s="9"/>
      <c r="F13" s="9"/>
    </row>
    <row r="14" spans="1:7" ht="15" customHeight="1" x14ac:dyDescent="0.25">
      <c r="A14" s="8" t="s">
        <v>13</v>
      </c>
      <c r="B14" s="9"/>
      <c r="C14" s="9"/>
      <c r="D14" s="9"/>
      <c r="E14" s="9"/>
      <c r="F14" s="9"/>
    </row>
    <row r="15" spans="1:7" ht="30" customHeight="1" x14ac:dyDescent="0.25">
      <c r="A15" s="2" t="s">
        <v>14</v>
      </c>
      <c r="B15" s="3" t="s">
        <v>15</v>
      </c>
      <c r="C15" s="2" t="s">
        <v>16</v>
      </c>
      <c r="D15" s="4">
        <v>2496</v>
      </c>
      <c r="E15" s="5"/>
      <c r="F15" s="6">
        <f>D15*E15</f>
        <v>0</v>
      </c>
    </row>
    <row r="16" spans="1:7" ht="30" customHeight="1" x14ac:dyDescent="0.25">
      <c r="A16" s="2" t="s">
        <v>17</v>
      </c>
      <c r="B16" s="3" t="s">
        <v>18</v>
      </c>
      <c r="C16" s="2" t="s">
        <v>16</v>
      </c>
      <c r="D16" s="4">
        <v>2496</v>
      </c>
      <c r="E16" s="5"/>
      <c r="F16" s="6">
        <f>D16*E16</f>
        <v>0</v>
      </c>
    </row>
    <row r="17" spans="1:6" ht="30" customHeight="1" x14ac:dyDescent="0.25">
      <c r="A17" s="2" t="s">
        <v>19</v>
      </c>
      <c r="B17" s="3" t="s">
        <v>20</v>
      </c>
      <c r="C17" s="2" t="s">
        <v>16</v>
      </c>
      <c r="D17" s="4">
        <v>2496</v>
      </c>
      <c r="E17" s="5"/>
      <c r="F17" s="6">
        <f>D17*E17</f>
        <v>0</v>
      </c>
    </row>
    <row r="18" spans="1:6" ht="30" customHeight="1" x14ac:dyDescent="0.25">
      <c r="A18" s="2" t="s">
        <v>21</v>
      </c>
      <c r="B18" s="3" t="s">
        <v>22</v>
      </c>
      <c r="C18" s="2" t="s">
        <v>16</v>
      </c>
      <c r="D18" s="4">
        <v>2496</v>
      </c>
      <c r="E18" s="5"/>
      <c r="F18" s="6">
        <f>D18*E18</f>
        <v>0</v>
      </c>
    </row>
    <row r="19" spans="1:6" ht="15" customHeight="1" x14ac:dyDescent="0.25">
      <c r="A19" s="8" t="s">
        <v>23</v>
      </c>
      <c r="B19" s="9"/>
      <c r="C19" s="9"/>
      <c r="D19" s="9"/>
      <c r="E19" s="9"/>
      <c r="F19" s="9"/>
    </row>
    <row r="20" spans="1:6" ht="30" customHeight="1" x14ac:dyDescent="0.25">
      <c r="A20" s="2" t="s">
        <v>24</v>
      </c>
      <c r="B20" s="3" t="s">
        <v>25</v>
      </c>
      <c r="C20" s="2" t="s">
        <v>26</v>
      </c>
      <c r="D20" s="4">
        <v>1992</v>
      </c>
      <c r="E20" s="5"/>
      <c r="F20" s="6">
        <f t="shared" ref="F20:F28" si="0">D20*E20</f>
        <v>0</v>
      </c>
    </row>
    <row r="21" spans="1:6" ht="30" customHeight="1" x14ac:dyDescent="0.25">
      <c r="A21" s="2" t="s">
        <v>27</v>
      </c>
      <c r="B21" s="3" t="s">
        <v>28</v>
      </c>
      <c r="C21" s="2" t="s">
        <v>26</v>
      </c>
      <c r="D21" s="4">
        <v>1992</v>
      </c>
      <c r="E21" s="5"/>
      <c r="F21" s="6">
        <f t="shared" si="0"/>
        <v>0</v>
      </c>
    </row>
    <row r="22" spans="1:6" ht="30" customHeight="1" x14ac:dyDescent="0.25">
      <c r="A22" s="2" t="s">
        <v>29</v>
      </c>
      <c r="B22" s="3" t="s">
        <v>30</v>
      </c>
      <c r="C22" s="2" t="s">
        <v>31</v>
      </c>
      <c r="D22" s="4">
        <v>1992</v>
      </c>
      <c r="E22" s="5"/>
      <c r="F22" s="6">
        <f t="shared" si="0"/>
        <v>0</v>
      </c>
    </row>
    <row r="23" spans="1:6" ht="30" customHeight="1" x14ac:dyDescent="0.25">
      <c r="A23" s="2" t="s">
        <v>32</v>
      </c>
      <c r="B23" s="3" t="s">
        <v>33</v>
      </c>
      <c r="C23" s="2" t="s">
        <v>26</v>
      </c>
      <c r="D23" s="4">
        <v>1992</v>
      </c>
      <c r="E23" s="5"/>
      <c r="F23" s="6">
        <f t="shared" si="0"/>
        <v>0</v>
      </c>
    </row>
    <row r="24" spans="1:6" ht="30" customHeight="1" x14ac:dyDescent="0.25">
      <c r="A24" s="2" t="s">
        <v>34</v>
      </c>
      <c r="B24" s="3" t="s">
        <v>35</v>
      </c>
      <c r="C24" s="2" t="s">
        <v>26</v>
      </c>
      <c r="D24" s="4">
        <v>1992</v>
      </c>
      <c r="E24" s="5"/>
      <c r="F24" s="6">
        <f t="shared" si="0"/>
        <v>0</v>
      </c>
    </row>
    <row r="25" spans="1:6" ht="30" customHeight="1" x14ac:dyDescent="0.25">
      <c r="A25" s="2" t="s">
        <v>36</v>
      </c>
      <c r="B25" s="3" t="s">
        <v>37</v>
      </c>
      <c r="C25" s="2" t="s">
        <v>26</v>
      </c>
      <c r="D25" s="4">
        <v>1992</v>
      </c>
      <c r="E25" s="5"/>
      <c r="F25" s="6">
        <f t="shared" si="0"/>
        <v>0</v>
      </c>
    </row>
    <row r="26" spans="1:6" ht="30" customHeight="1" x14ac:dyDescent="0.25">
      <c r="A26" s="2" t="s">
        <v>38</v>
      </c>
      <c r="B26" s="3" t="s">
        <v>39</v>
      </c>
      <c r="C26" s="2" t="s">
        <v>26</v>
      </c>
      <c r="D26" s="4">
        <v>1992</v>
      </c>
      <c r="E26" s="5"/>
      <c r="F26" s="6">
        <f t="shared" si="0"/>
        <v>0</v>
      </c>
    </row>
    <row r="27" spans="1:6" ht="30" customHeight="1" x14ac:dyDescent="0.25">
      <c r="A27" s="2" t="s">
        <v>40</v>
      </c>
      <c r="B27" s="3" t="s">
        <v>41</v>
      </c>
      <c r="C27" s="2" t="s">
        <v>26</v>
      </c>
      <c r="D27" s="4">
        <v>1992</v>
      </c>
      <c r="E27" s="5"/>
      <c r="F27" s="6">
        <f t="shared" si="0"/>
        <v>0</v>
      </c>
    </row>
    <row r="28" spans="1:6" ht="30" customHeight="1" x14ac:dyDescent="0.25">
      <c r="A28" s="2" t="s">
        <v>42</v>
      </c>
      <c r="B28" s="3" t="s">
        <v>43</v>
      </c>
      <c r="C28" s="2" t="s">
        <v>26</v>
      </c>
      <c r="D28" s="4">
        <v>1992</v>
      </c>
      <c r="E28" s="5"/>
      <c r="F28" s="6">
        <f t="shared" si="0"/>
        <v>0</v>
      </c>
    </row>
    <row r="29" spans="1:6" ht="15" customHeight="1" x14ac:dyDescent="0.25">
      <c r="A29" s="8" t="s">
        <v>44</v>
      </c>
      <c r="B29" s="9"/>
      <c r="C29" s="9"/>
      <c r="D29" s="9"/>
      <c r="E29" s="9"/>
      <c r="F29" s="9"/>
    </row>
    <row r="30" spans="1:6" ht="30" customHeight="1" x14ac:dyDescent="0.25">
      <c r="A30" s="2" t="s">
        <v>45</v>
      </c>
      <c r="B30" s="3" t="s">
        <v>46</v>
      </c>
      <c r="C30" s="2" t="s">
        <v>26</v>
      </c>
      <c r="D30" s="4">
        <v>1992</v>
      </c>
      <c r="E30" s="5"/>
      <c r="F30" s="6">
        <f>D30*E30</f>
        <v>0</v>
      </c>
    </row>
    <row r="31" spans="1:6" ht="30" customHeight="1" x14ac:dyDescent="0.25">
      <c r="A31" s="2" t="s">
        <v>47</v>
      </c>
      <c r="B31" s="3" t="s">
        <v>48</v>
      </c>
      <c r="C31" s="2" t="s">
        <v>26</v>
      </c>
      <c r="D31" s="4">
        <v>1992</v>
      </c>
      <c r="E31" s="5"/>
      <c r="F31" s="6">
        <f>D31*E31</f>
        <v>0</v>
      </c>
    </row>
    <row r="32" spans="1:6" ht="30" customHeight="1" x14ac:dyDescent="0.25">
      <c r="A32" s="2" t="s">
        <v>49</v>
      </c>
      <c r="B32" s="3" t="s">
        <v>37</v>
      </c>
      <c r="C32" s="2" t="s">
        <v>26</v>
      </c>
      <c r="D32" s="4">
        <v>1992</v>
      </c>
      <c r="E32" s="5"/>
      <c r="F32" s="6">
        <f>D32*E32</f>
        <v>0</v>
      </c>
    </row>
    <row r="33" spans="1:6" ht="30" customHeight="1" x14ac:dyDescent="0.25">
      <c r="A33" s="2" t="s">
        <v>50</v>
      </c>
      <c r="B33" s="3" t="s">
        <v>51</v>
      </c>
      <c r="C33" s="2" t="s">
        <v>26</v>
      </c>
      <c r="D33" s="4">
        <v>1992</v>
      </c>
      <c r="E33" s="5"/>
      <c r="F33" s="6">
        <f>D33*E33</f>
        <v>0</v>
      </c>
    </row>
    <row r="34" spans="1:6" ht="15" customHeight="1" x14ac:dyDescent="0.25">
      <c r="A34" s="8" t="s">
        <v>52</v>
      </c>
      <c r="B34" s="9"/>
      <c r="C34" s="9"/>
      <c r="D34" s="9"/>
      <c r="E34" s="9"/>
      <c r="F34" s="9"/>
    </row>
    <row r="35" spans="1:6" ht="30" customHeight="1" x14ac:dyDescent="0.25">
      <c r="A35" s="2" t="s">
        <v>53</v>
      </c>
      <c r="B35" s="3" t="s">
        <v>54</v>
      </c>
      <c r="C35" s="2" t="s">
        <v>55</v>
      </c>
      <c r="D35" s="4">
        <v>416</v>
      </c>
      <c r="E35" s="5"/>
      <c r="F35" s="6">
        <f t="shared" ref="F35:F40" si="1">D35*E35</f>
        <v>0</v>
      </c>
    </row>
    <row r="36" spans="1:6" ht="30" customHeight="1" x14ac:dyDescent="0.25">
      <c r="A36" s="2" t="s">
        <v>56</v>
      </c>
      <c r="B36" s="3" t="s">
        <v>33</v>
      </c>
      <c r="C36" s="2" t="s">
        <v>55</v>
      </c>
      <c r="D36" s="4">
        <v>416</v>
      </c>
      <c r="E36" s="5"/>
      <c r="F36" s="6">
        <f t="shared" si="1"/>
        <v>0</v>
      </c>
    </row>
    <row r="37" spans="1:6" ht="30" customHeight="1" x14ac:dyDescent="0.25">
      <c r="A37" s="2" t="s">
        <v>57</v>
      </c>
      <c r="B37" s="3" t="s">
        <v>58</v>
      </c>
      <c r="C37" s="2" t="s">
        <v>55</v>
      </c>
      <c r="D37" s="4">
        <v>416</v>
      </c>
      <c r="E37" s="5"/>
      <c r="F37" s="6">
        <f t="shared" si="1"/>
        <v>0</v>
      </c>
    </row>
    <row r="38" spans="1:6" ht="30" customHeight="1" x14ac:dyDescent="0.25">
      <c r="A38" s="2" t="s">
        <v>59</v>
      </c>
      <c r="B38" s="3" t="s">
        <v>30</v>
      </c>
      <c r="C38" s="2" t="s">
        <v>31</v>
      </c>
      <c r="D38" s="4">
        <v>1992</v>
      </c>
      <c r="E38" s="5"/>
      <c r="F38" s="6">
        <f t="shared" si="1"/>
        <v>0</v>
      </c>
    </row>
    <row r="39" spans="1:6" ht="30" customHeight="1" x14ac:dyDescent="0.25">
      <c r="A39" s="2" t="s">
        <v>60</v>
      </c>
      <c r="B39" s="3" t="s">
        <v>37</v>
      </c>
      <c r="C39" s="2" t="s">
        <v>55</v>
      </c>
      <c r="D39" s="4">
        <v>416</v>
      </c>
      <c r="E39" s="5"/>
      <c r="F39" s="6">
        <f t="shared" si="1"/>
        <v>0</v>
      </c>
    </row>
    <row r="40" spans="1:6" ht="30" customHeight="1" x14ac:dyDescent="0.25">
      <c r="A40" s="2" t="s">
        <v>61</v>
      </c>
      <c r="B40" s="3" t="s">
        <v>62</v>
      </c>
      <c r="C40" s="2" t="s">
        <v>55</v>
      </c>
      <c r="D40" s="4">
        <v>416</v>
      </c>
      <c r="E40" s="5"/>
      <c r="F40" s="6">
        <f t="shared" si="1"/>
        <v>0</v>
      </c>
    </row>
    <row r="41" spans="1:6" ht="15" customHeight="1" x14ac:dyDescent="0.25">
      <c r="A41" s="8" t="s">
        <v>63</v>
      </c>
      <c r="B41" s="9"/>
      <c r="C41" s="9"/>
      <c r="D41" s="9"/>
      <c r="E41" s="9"/>
      <c r="F41" s="9"/>
    </row>
    <row r="42" spans="1:6" ht="30" customHeight="1" x14ac:dyDescent="0.25">
      <c r="A42" s="2" t="s">
        <v>64</v>
      </c>
      <c r="B42" s="3" t="s">
        <v>65</v>
      </c>
      <c r="C42" s="2" t="s">
        <v>55</v>
      </c>
      <c r="D42" s="4">
        <v>416</v>
      </c>
      <c r="E42" s="5"/>
      <c r="F42" s="6">
        <f>D42*E42</f>
        <v>0</v>
      </c>
    </row>
    <row r="43" spans="1:6" ht="30" customHeight="1" x14ac:dyDescent="0.25">
      <c r="A43" s="2" t="s">
        <v>66</v>
      </c>
      <c r="B43" s="3" t="s">
        <v>67</v>
      </c>
      <c r="C43" s="2" t="s">
        <v>55</v>
      </c>
      <c r="D43" s="4">
        <v>416</v>
      </c>
      <c r="E43" s="5"/>
      <c r="F43" s="6">
        <f>D43*E43</f>
        <v>0</v>
      </c>
    </row>
    <row r="44" spans="1:6" ht="30" customHeight="1" x14ac:dyDescent="0.25">
      <c r="A44" s="2" t="s">
        <v>68</v>
      </c>
      <c r="B44" s="3" t="s">
        <v>69</v>
      </c>
      <c r="C44" s="2" t="s">
        <v>55</v>
      </c>
      <c r="D44" s="4">
        <v>416</v>
      </c>
      <c r="E44" s="5"/>
      <c r="F44" s="6">
        <f>D44*E44</f>
        <v>0</v>
      </c>
    </row>
    <row r="45" spans="1:6" ht="30" customHeight="1" x14ac:dyDescent="0.25">
      <c r="A45" s="2" t="s">
        <v>70</v>
      </c>
      <c r="B45" s="3" t="s">
        <v>37</v>
      </c>
      <c r="C45" s="2" t="s">
        <v>55</v>
      </c>
      <c r="D45" s="4">
        <v>416</v>
      </c>
      <c r="E45" s="5"/>
      <c r="F45" s="6">
        <f>D45*E45</f>
        <v>0</v>
      </c>
    </row>
    <row r="46" spans="1:6" ht="15" customHeight="1" x14ac:dyDescent="0.25">
      <c r="A46" s="8" t="s">
        <v>71</v>
      </c>
      <c r="B46" s="9"/>
      <c r="C46" s="9"/>
      <c r="D46" s="9"/>
      <c r="E46" s="9"/>
      <c r="F46" s="9"/>
    </row>
    <row r="47" spans="1:6" ht="30" customHeight="1" x14ac:dyDescent="0.25">
      <c r="A47" s="2" t="s">
        <v>72</v>
      </c>
      <c r="B47" s="3" t="s">
        <v>73</v>
      </c>
      <c r="C47" s="2" t="s">
        <v>74</v>
      </c>
      <c r="D47" s="4">
        <v>96</v>
      </c>
      <c r="E47" s="5"/>
      <c r="F47" s="6">
        <f>D47*E47</f>
        <v>0</v>
      </c>
    </row>
    <row r="48" spans="1:6" ht="30" customHeight="1" x14ac:dyDescent="0.25">
      <c r="A48" s="2" t="s">
        <v>75</v>
      </c>
      <c r="B48" s="3" t="s">
        <v>76</v>
      </c>
      <c r="C48" s="2" t="s">
        <v>74</v>
      </c>
      <c r="D48" s="4">
        <v>96</v>
      </c>
      <c r="E48" s="5"/>
      <c r="F48" s="6">
        <f>D48*E48</f>
        <v>0</v>
      </c>
    </row>
    <row r="49" spans="1:6" ht="15" customHeight="1" x14ac:dyDescent="0.25">
      <c r="A49" s="8" t="s">
        <v>77</v>
      </c>
      <c r="B49" s="9"/>
      <c r="C49" s="9"/>
      <c r="D49" s="9"/>
      <c r="E49" s="9"/>
      <c r="F49" s="9"/>
    </row>
    <row r="50" spans="1:6" ht="30" customHeight="1" x14ac:dyDescent="0.25">
      <c r="A50" s="2" t="s">
        <v>78</v>
      </c>
      <c r="B50" s="3" t="s">
        <v>79</v>
      </c>
      <c r="C50" s="2" t="s">
        <v>55</v>
      </c>
      <c r="D50" s="4">
        <v>416</v>
      </c>
      <c r="E50" s="5"/>
      <c r="F50" s="6">
        <f>D50*E50</f>
        <v>0</v>
      </c>
    </row>
    <row r="52" spans="1:6" ht="15" customHeight="1" x14ac:dyDescent="0.25">
      <c r="A52" s="14" t="s">
        <v>80</v>
      </c>
      <c r="B52" s="9"/>
      <c r="C52" s="9"/>
      <c r="D52" s="9"/>
      <c r="E52" s="9"/>
      <c r="F52" s="7">
        <f>SUM(F14:F50)</f>
        <v>0</v>
      </c>
    </row>
  </sheetData>
  <mergeCells count="15">
    <mergeCell ref="A52:E52"/>
    <mergeCell ref="A4:G4"/>
    <mergeCell ref="A7:G10"/>
    <mergeCell ref="A2:G2"/>
    <mergeCell ref="A34:F34"/>
    <mergeCell ref="A29:F29"/>
    <mergeCell ref="A5:G5"/>
    <mergeCell ref="A41:F41"/>
    <mergeCell ref="A49:F49"/>
    <mergeCell ref="A1:G1"/>
    <mergeCell ref="A46:F46"/>
    <mergeCell ref="A13:F13"/>
    <mergeCell ref="A14:F14"/>
    <mergeCell ref="A3:G3"/>
    <mergeCell ref="A19:F19"/>
  </mergeCells>
  <pageMargins left="0.75" right="0.75" top="1" bottom="1" header="0.511811023622047" footer="0.511811023622047"/>
  <pageSetup paperSize="9" scale="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"/>
  <sheetViews>
    <sheetView zoomScaleNormal="100" workbookViewId="0">
      <selection sqref="A1:G1"/>
    </sheetView>
  </sheetViews>
  <sheetFormatPr baseColWidth="10" defaultColWidth="8.7109375" defaultRowHeight="15" x14ac:dyDescent="0.25"/>
  <cols>
    <col min="1" max="1" width="5" customWidth="1"/>
    <col min="2" max="2" width="30" customWidth="1"/>
    <col min="3" max="3" width="40" customWidth="1"/>
    <col min="4" max="4" width="12" customWidth="1"/>
    <col min="5" max="5" width="22" customWidth="1"/>
    <col min="6" max="7" width="12" customWidth="1"/>
  </cols>
  <sheetData>
    <row r="1" spans="1:7" ht="15" customHeight="1" x14ac:dyDescent="0.25">
      <c r="A1" s="15" t="s">
        <v>81</v>
      </c>
      <c r="B1" s="11"/>
      <c r="C1" s="11"/>
      <c r="D1" s="11"/>
      <c r="E1" s="11"/>
      <c r="F1" s="11"/>
    </row>
    <row r="3" spans="1:7" ht="15" customHeight="1" x14ac:dyDescent="0.25">
      <c r="A3" s="1" t="s">
        <v>82</v>
      </c>
      <c r="B3" s="1" t="s">
        <v>83</v>
      </c>
      <c r="C3" s="1" t="s">
        <v>84</v>
      </c>
      <c r="D3" s="1" t="s">
        <v>85</v>
      </c>
      <c r="E3" s="1" t="s">
        <v>86</v>
      </c>
      <c r="F3" s="1" t="s">
        <v>87</v>
      </c>
      <c r="G3" s="1" t="s">
        <v>88</v>
      </c>
    </row>
    <row r="4" spans="1:7" ht="15" customHeight="1" x14ac:dyDescent="0.25">
      <c r="A4" s="2">
        <v>1</v>
      </c>
      <c r="B4" s="3" t="s">
        <v>89</v>
      </c>
      <c r="C4" s="3" t="s">
        <v>90</v>
      </c>
      <c r="D4" s="2" t="s">
        <v>91</v>
      </c>
      <c r="E4" s="3" t="s">
        <v>92</v>
      </c>
      <c r="F4" s="2" t="s">
        <v>93</v>
      </c>
      <c r="G4" s="2" t="s">
        <v>94</v>
      </c>
    </row>
    <row r="5" spans="1:7" ht="23.85" customHeight="1" x14ac:dyDescent="0.25">
      <c r="A5" s="2">
        <v>2</v>
      </c>
      <c r="B5" s="3" t="s">
        <v>95</v>
      </c>
      <c r="C5" s="3" t="s">
        <v>96</v>
      </c>
      <c r="D5" s="2" t="s">
        <v>97</v>
      </c>
      <c r="E5" s="3" t="s">
        <v>98</v>
      </c>
      <c r="F5" s="2" t="s">
        <v>99</v>
      </c>
      <c r="G5" s="2" t="s">
        <v>94</v>
      </c>
    </row>
    <row r="6" spans="1:7" ht="15" customHeight="1" x14ac:dyDescent="0.25">
      <c r="A6" s="2">
        <v>3</v>
      </c>
      <c r="B6" s="3" t="s">
        <v>100</v>
      </c>
      <c r="C6" s="3" t="s">
        <v>101</v>
      </c>
      <c r="D6" s="2" t="s">
        <v>102</v>
      </c>
      <c r="E6" s="3" t="s">
        <v>103</v>
      </c>
      <c r="F6" s="2" t="s">
        <v>104</v>
      </c>
      <c r="G6" s="2" t="s">
        <v>94</v>
      </c>
    </row>
    <row r="7" spans="1:7" ht="15" customHeight="1" x14ac:dyDescent="0.25">
      <c r="A7" s="2">
        <v>4</v>
      </c>
      <c r="B7" s="3" t="s">
        <v>105</v>
      </c>
      <c r="C7" s="3" t="s">
        <v>106</v>
      </c>
      <c r="D7" s="2" t="s">
        <v>107</v>
      </c>
      <c r="E7" s="3" t="s">
        <v>108</v>
      </c>
      <c r="F7" s="2" t="s">
        <v>109</v>
      </c>
      <c r="G7" s="2" t="s">
        <v>94</v>
      </c>
    </row>
    <row r="8" spans="1:7" ht="23.85" customHeight="1" x14ac:dyDescent="0.25">
      <c r="A8" s="2">
        <v>5</v>
      </c>
      <c r="B8" s="3" t="s">
        <v>110</v>
      </c>
      <c r="C8" s="3" t="s">
        <v>111</v>
      </c>
      <c r="D8" s="2" t="s">
        <v>112</v>
      </c>
      <c r="E8" s="3" t="s">
        <v>113</v>
      </c>
      <c r="F8" s="2" t="s">
        <v>114</v>
      </c>
      <c r="G8" s="2" t="s">
        <v>94</v>
      </c>
    </row>
    <row r="9" spans="1:7" ht="15" customHeight="1" x14ac:dyDescent="0.25">
      <c r="A9" s="2">
        <v>6</v>
      </c>
      <c r="B9" s="3" t="s">
        <v>115</v>
      </c>
      <c r="C9" s="3" t="s">
        <v>116</v>
      </c>
      <c r="D9" s="2" t="s">
        <v>117</v>
      </c>
      <c r="E9" s="3" t="s">
        <v>118</v>
      </c>
      <c r="F9" s="2" t="s">
        <v>119</v>
      </c>
      <c r="G9" s="2" t="s">
        <v>94</v>
      </c>
    </row>
    <row r="10" spans="1:7" ht="15" customHeight="1" x14ac:dyDescent="0.25">
      <c r="A10" s="2">
        <v>7</v>
      </c>
      <c r="B10" s="3" t="s">
        <v>120</v>
      </c>
      <c r="C10" s="3" t="s">
        <v>121</v>
      </c>
      <c r="D10" s="2" t="s">
        <v>102</v>
      </c>
      <c r="E10" s="3" t="s">
        <v>103</v>
      </c>
      <c r="F10" s="2" t="s">
        <v>122</v>
      </c>
      <c r="G10" s="2" t="s">
        <v>94</v>
      </c>
    </row>
    <row r="11" spans="1:7" ht="15" customHeight="1" x14ac:dyDescent="0.25">
      <c r="A11" s="2">
        <v>8</v>
      </c>
      <c r="B11" s="3" t="s">
        <v>123</v>
      </c>
      <c r="C11" s="3" t="s">
        <v>124</v>
      </c>
      <c r="D11" s="2" t="s">
        <v>107</v>
      </c>
      <c r="E11" s="3" t="s">
        <v>108</v>
      </c>
      <c r="F11" s="2" t="s">
        <v>125</v>
      </c>
      <c r="G11" s="2" t="s">
        <v>94</v>
      </c>
    </row>
  </sheetData>
  <mergeCells count="1">
    <mergeCell ref="A1:F1"/>
  </mergeCells>
  <pageMargins left="0.75" right="0.75" top="1" bottom="1" header="0.511811023622047" footer="0.511811023622047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n°6 - DQE</vt:lpstr>
      <vt:lpstr>Lot n°6 - Résidences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cp:revision>0</cp:revision>
  <cp:lastPrinted>2026-06-05T12:04:24Z</cp:lastPrinted>
  <dcterms:created xsi:type="dcterms:W3CDTF">2026-05-06T17:27:31Z</dcterms:created>
  <dcterms:modified xsi:type="dcterms:W3CDTF">2026-06-05T12:04:32Z</dcterms:modified>
  <dc:language>en-US</dc:language>
</cp:coreProperties>
</file>